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76.22\Administracja2\Damian\2026\DZP_26_17_2026 nabial\"/>
    </mc:Choice>
  </mc:AlternateContent>
  <xr:revisionPtr revIDLastSave="0" documentId="14_{C71789E1-A86D-4F11-8C74-9A72232BA789}" xr6:coauthVersionLast="47" xr6:coauthVersionMax="47" xr10:uidLastSave="{00000000-0000-0000-0000-000000000000}"/>
  <bookViews>
    <workbookView xWindow="-108" yWindow="-108" windowWidth="23256" windowHeight="12456" tabRatio="899" xr2:uid="{00000000-000D-0000-FFFF-FFFF00000000}"/>
  </bookViews>
  <sheets>
    <sheet name="nabial" sheetId="18" r:id="rId1"/>
  </sheets>
  <definedNames>
    <definedName name="_xlnm.Print_Area" localSheetId="0">nabial!$A$1:$J$21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8" l="1"/>
  <c r="I18" i="18" s="1"/>
  <c r="G17" i="18"/>
  <c r="I17" i="18" s="1"/>
  <c r="J17" i="18" s="1"/>
  <c r="G16" i="18"/>
  <c r="I16" i="18" s="1"/>
  <c r="J16" i="18" s="1"/>
  <c r="G15" i="18"/>
  <c r="J18" i="18" l="1"/>
  <c r="I15" i="18"/>
  <c r="J15" i="18" s="1"/>
  <c r="G14" i="18"/>
  <c r="I14" i="18" s="1"/>
  <c r="J14" i="18" l="1"/>
  <c r="G13" i="18"/>
  <c r="I13" i="18" s="1"/>
  <c r="J13" i="18" s="1"/>
  <c r="G12" i="18"/>
  <c r="G11" i="18"/>
  <c r="G10" i="18"/>
  <c r="I10" i="18" s="1"/>
  <c r="J10" i="18" s="1"/>
  <c r="G9" i="18"/>
  <c r="G19" i="18" l="1"/>
  <c r="I9" i="18"/>
  <c r="I12" i="18"/>
  <c r="J12" i="18" s="1"/>
  <c r="I11" i="18"/>
  <c r="I19" i="18" l="1"/>
  <c r="J9" i="18"/>
  <c r="J11" i="18"/>
  <c r="J19" i="18" l="1"/>
</calcChain>
</file>

<file path=xl/sharedStrings.xml><?xml version="1.0" encoding="utf-8"?>
<sst xmlns="http://schemas.openxmlformats.org/spreadsheetml/2006/main" count="40" uniqueCount="32">
  <si>
    <t>Lp.</t>
  </si>
  <si>
    <t>Ogółem</t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</si>
  <si>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</si>
  <si>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</si>
  <si>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 xml:space="preserve">      podpis Wykonawcy</t>
  </si>
  <si>
    <t>Nazwa/Opis/parametry techniczne</t>
  </si>
  <si>
    <t>J.m.</t>
  </si>
  <si>
    <t>Ilość</t>
  </si>
  <si>
    <t>Cena jedn. netto</t>
  </si>
  <si>
    <t>Wartość netto</t>
  </si>
  <si>
    <t>Stawka VAT</t>
  </si>
  <si>
    <t>Kwota VAT</t>
  </si>
  <si>
    <t>Wartość brutto</t>
  </si>
  <si>
    <t>Mleko 2% (opak. do 5L)</t>
  </si>
  <si>
    <t>Mleko 2% (opak. do 1L)</t>
  </si>
  <si>
    <t>Ser biały półtłusty (pakowany próżniowo) (opak. do 1 kg)</t>
  </si>
  <si>
    <t>L.</t>
  </si>
  <si>
    <t>Kg</t>
  </si>
  <si>
    <t>Masło extra ze śmietany, świeże, minimalna zawartość tłuszczu 82% (opakowanie kostka do 200g)</t>
  </si>
  <si>
    <t>FORMULARZ CENOWY
dostawa nabiału</t>
  </si>
  <si>
    <t>Serek homogenizowany (opak. 130g–160g)</t>
  </si>
  <si>
    <t>Jogurt owocowy (opak. 130g–160g)</t>
  </si>
  <si>
    <t>Szt.</t>
  </si>
  <si>
    <t>Jogurt owocowy bez cukru 
(opak. 130g–160g)</t>
  </si>
  <si>
    <r>
      <rPr>
        <b/>
        <sz val="11"/>
        <color theme="1"/>
        <rFont val="Arial"/>
        <family val="2"/>
        <charset val="238"/>
      </rPr>
      <t xml:space="preserve">Zamawiający:
</t>
    </r>
    <r>
      <rPr>
        <sz val="11"/>
        <color theme="1"/>
        <rFont val="Arial"/>
        <family val="2"/>
        <charset val="238"/>
      </rPr>
      <t>Szpital Chorób Płuc i Opieka Długoterminowa im. św. Jana Pawła  II w Górnie, 
36-051 Górno, ul. Rzeszowska 5</t>
    </r>
  </si>
  <si>
    <r>
      <t xml:space="preserve">Producent/
Numer katalogowy
</t>
    </r>
    <r>
      <rPr>
        <i/>
        <sz val="10"/>
        <color theme="1"/>
        <rFont val="Arial"/>
        <family val="2"/>
        <charset val="238"/>
      </rPr>
      <t>(o ile dotyczy)</t>
    </r>
  </si>
  <si>
    <t>Kefir (opak. 200 - 250ml lub 200-250g)</t>
  </si>
  <si>
    <t>L/Kg</t>
  </si>
  <si>
    <t>Jogurt naturalny (opak.100-200ml lub 100-200g)</t>
  </si>
  <si>
    <t>DZP/26/17/2026 - Załącznik nr 2</t>
  </si>
  <si>
    <t>………………………………… dnia ……… ……… 2026 r.                                                                                         ………………………</t>
  </si>
  <si>
    <t>Śmietana, minimalna zawartość tłuszczu 12% (opak. o poj. do 0,5L lub do 500g)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</si>
</sst>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"/>
    <numFmt numFmtId="166" formatCode="[$-415]#,##0.00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8" fillId="0" borderId="0"/>
    <xf numFmtId="164" fontId="8" fillId="0" borderId="0"/>
  </cellStyleXfs>
  <cellXfs count="32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/>
    <xf numFmtId="0" fontId="4" fillId="2" borderId="0" xfId="0" applyFont="1" applyFill="1"/>
    <xf numFmtId="4" fontId="4" fillId="2" borderId="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164" fontId="9" fillId="0" borderId="7" xfId="1" applyFont="1" applyBorder="1" applyAlignment="1">
      <alignment vertical="center" wrapText="1"/>
    </xf>
    <xf numFmtId="164" fontId="9" fillId="0" borderId="7" xfId="1" applyFont="1" applyBorder="1" applyAlignment="1">
      <alignment horizontal="center" vertical="center" wrapText="1"/>
    </xf>
    <xf numFmtId="165" fontId="9" fillId="0" borderId="7" xfId="1" applyNumberFormat="1" applyFont="1" applyBorder="1" applyAlignment="1">
      <alignment horizontal="center" vertical="center" wrapText="1"/>
    </xf>
    <xf numFmtId="3" fontId="9" fillId="0" borderId="7" xfId="2" applyNumberFormat="1" applyFont="1" applyBorder="1" applyAlignment="1">
      <alignment horizontal="center" vertical="center" wrapText="1"/>
    </xf>
    <xf numFmtId="166" fontId="9" fillId="0" borderId="7" xfId="1" applyNumberFormat="1" applyFont="1" applyBorder="1" applyAlignment="1">
      <alignment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vertical="center" wrapText="1"/>
    </xf>
  </cellXfs>
  <cellStyles count="3">
    <cellStyle name="Excel Built-in Normal" xfId="1" xr:uid="{00000000-0005-0000-0000-000000000000}"/>
    <cellStyle name="Excel Built-in Normal 1" xfId="2" xr:uid="{00000000-0005-0000-0000-000001000000}"/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sqref="A1:J1"/>
    </sheetView>
  </sheetViews>
  <sheetFormatPr defaultColWidth="9.109375" defaultRowHeight="14.4" x14ac:dyDescent="0.3"/>
  <cols>
    <col min="1" max="1" width="4.33203125" style="2" customWidth="1"/>
    <col min="2" max="2" width="37.44140625" style="1" customWidth="1"/>
    <col min="3" max="3" width="23" style="1" customWidth="1"/>
    <col min="4" max="4" width="5.5546875" style="1" customWidth="1"/>
    <col min="5" max="5" width="8.5546875" style="2" customWidth="1"/>
    <col min="6" max="6" width="12.44140625" style="1" customWidth="1"/>
    <col min="7" max="7" width="14.6640625" style="1" customWidth="1"/>
    <col min="8" max="8" width="10" style="1" customWidth="1"/>
    <col min="9" max="9" width="10.33203125" style="1" customWidth="1"/>
    <col min="10" max="10" width="15.5546875" style="1" customWidth="1"/>
    <col min="11" max="16384" width="9.109375" style="1"/>
  </cols>
  <sheetData>
    <row r="1" spans="1:10" x14ac:dyDescent="0.3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48.75" customHeight="1" x14ac:dyDescent="0.3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42" customHeight="1" x14ac:dyDescent="0.3">
      <c r="A3" s="28" t="s">
        <v>19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.75" customHeight="1" x14ac:dyDescent="0.3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3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41.25" customHeight="1" x14ac:dyDescent="0.3">
      <c r="A7" s="20" t="s">
        <v>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58.5" customHeight="1" x14ac:dyDescent="0.3">
      <c r="A8" s="3" t="s">
        <v>0</v>
      </c>
      <c r="B8" s="3" t="s">
        <v>5</v>
      </c>
      <c r="C8" s="3" t="s">
        <v>25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</row>
    <row r="9" spans="1:10" x14ac:dyDescent="0.3">
      <c r="A9" s="4">
        <v>1</v>
      </c>
      <c r="B9" s="5" t="s">
        <v>26</v>
      </c>
      <c r="C9" s="5"/>
      <c r="D9" s="4" t="s">
        <v>27</v>
      </c>
      <c r="E9" s="17">
        <v>300</v>
      </c>
      <c r="F9" s="19"/>
      <c r="G9" s="6">
        <f t="shared" ref="G9:G14" si="0">E9*F9</f>
        <v>0</v>
      </c>
      <c r="H9" s="7"/>
      <c r="I9" s="8">
        <f>ROUND(G9*H9,2)</f>
        <v>0</v>
      </c>
      <c r="J9" s="8">
        <f>G9+I9</f>
        <v>0</v>
      </c>
    </row>
    <row r="10" spans="1:10" ht="39.6" x14ac:dyDescent="0.3">
      <c r="A10" s="4">
        <v>2</v>
      </c>
      <c r="B10" s="5" t="s">
        <v>18</v>
      </c>
      <c r="C10" s="5"/>
      <c r="D10" s="4" t="s">
        <v>17</v>
      </c>
      <c r="E10" s="17">
        <v>1000</v>
      </c>
      <c r="F10" s="19"/>
      <c r="G10" s="6">
        <f t="shared" si="0"/>
        <v>0</v>
      </c>
      <c r="H10" s="7"/>
      <c r="I10" s="8">
        <f t="shared" ref="I10:I14" si="1">ROUND(G10*H10,2)</f>
        <v>0</v>
      </c>
      <c r="J10" s="8">
        <f t="shared" ref="J10:J14" si="2">G10+I10</f>
        <v>0</v>
      </c>
    </row>
    <row r="11" spans="1:10" x14ac:dyDescent="0.3">
      <c r="A11" s="4">
        <v>3</v>
      </c>
      <c r="B11" s="5" t="s">
        <v>13</v>
      </c>
      <c r="C11" s="5"/>
      <c r="D11" s="4" t="s">
        <v>16</v>
      </c>
      <c r="E11" s="17">
        <v>30000</v>
      </c>
      <c r="F11" s="19"/>
      <c r="G11" s="6">
        <f t="shared" si="0"/>
        <v>0</v>
      </c>
      <c r="H11" s="7"/>
      <c r="I11" s="8">
        <f t="shared" si="1"/>
        <v>0</v>
      </c>
      <c r="J11" s="8">
        <f t="shared" si="2"/>
        <v>0</v>
      </c>
    </row>
    <row r="12" spans="1:10" x14ac:dyDescent="0.3">
      <c r="A12" s="4">
        <v>4</v>
      </c>
      <c r="B12" s="5" t="s">
        <v>14</v>
      </c>
      <c r="C12" s="5"/>
      <c r="D12" s="4" t="s">
        <v>16</v>
      </c>
      <c r="E12" s="17">
        <v>300</v>
      </c>
      <c r="F12" s="19"/>
      <c r="G12" s="6">
        <f t="shared" si="0"/>
        <v>0</v>
      </c>
      <c r="H12" s="7"/>
      <c r="I12" s="8">
        <f t="shared" si="1"/>
        <v>0</v>
      </c>
      <c r="J12" s="8">
        <f t="shared" si="2"/>
        <v>0</v>
      </c>
    </row>
    <row r="13" spans="1:10" ht="26.4" x14ac:dyDescent="0.3">
      <c r="A13" s="4">
        <v>5</v>
      </c>
      <c r="B13" s="5" t="s">
        <v>15</v>
      </c>
      <c r="C13" s="5"/>
      <c r="D13" s="4" t="s">
        <v>17</v>
      </c>
      <c r="E13" s="17">
        <v>3250</v>
      </c>
      <c r="F13" s="19"/>
      <c r="G13" s="6">
        <f t="shared" si="0"/>
        <v>0</v>
      </c>
      <c r="H13" s="7"/>
      <c r="I13" s="8">
        <f t="shared" si="1"/>
        <v>0</v>
      </c>
      <c r="J13" s="8">
        <f t="shared" si="2"/>
        <v>0</v>
      </c>
    </row>
    <row r="14" spans="1:10" ht="26.4" x14ac:dyDescent="0.3">
      <c r="A14" s="4">
        <v>6</v>
      </c>
      <c r="B14" s="5" t="s">
        <v>28</v>
      </c>
      <c r="C14" s="5"/>
      <c r="D14" s="4" t="s">
        <v>27</v>
      </c>
      <c r="E14" s="17">
        <v>400</v>
      </c>
      <c r="F14" s="19"/>
      <c r="G14" s="6">
        <f t="shared" si="0"/>
        <v>0</v>
      </c>
      <c r="H14" s="7"/>
      <c r="I14" s="8">
        <f t="shared" si="1"/>
        <v>0</v>
      </c>
      <c r="J14" s="8">
        <f t="shared" si="2"/>
        <v>0</v>
      </c>
    </row>
    <row r="15" spans="1:10" ht="26.4" x14ac:dyDescent="0.3">
      <c r="A15" s="4">
        <v>7</v>
      </c>
      <c r="B15" s="31" t="s">
        <v>31</v>
      </c>
      <c r="C15" s="5"/>
      <c r="D15" s="4" t="s">
        <v>27</v>
      </c>
      <c r="E15" s="17">
        <v>1000</v>
      </c>
      <c r="F15" s="19"/>
      <c r="G15" s="6">
        <f t="shared" ref="G15" si="3">E15*F15</f>
        <v>0</v>
      </c>
      <c r="H15" s="7"/>
      <c r="I15" s="8">
        <f t="shared" ref="I15" si="4">ROUND(G15*H15,2)</f>
        <v>0</v>
      </c>
      <c r="J15" s="8">
        <f t="shared" ref="J15" si="5">G15+I15</f>
        <v>0</v>
      </c>
    </row>
    <row r="16" spans="1:10" x14ac:dyDescent="0.3">
      <c r="A16" s="4">
        <v>8</v>
      </c>
      <c r="B16" s="15" t="s">
        <v>20</v>
      </c>
      <c r="C16" s="15"/>
      <c r="D16" s="16" t="s">
        <v>22</v>
      </c>
      <c r="E16" s="18">
        <v>200</v>
      </c>
      <c r="F16" s="19"/>
      <c r="G16" s="6">
        <f t="shared" ref="G16:G17" si="6">E16*F16</f>
        <v>0</v>
      </c>
      <c r="H16" s="7"/>
      <c r="I16" s="8">
        <f t="shared" ref="I16:I17" si="7">ROUND(G16*H16,2)</f>
        <v>0</v>
      </c>
      <c r="J16" s="8">
        <f t="shared" ref="J16:J17" si="8">G16+I16</f>
        <v>0</v>
      </c>
    </row>
    <row r="17" spans="1:10" x14ac:dyDescent="0.3">
      <c r="A17" s="4">
        <v>9</v>
      </c>
      <c r="B17" s="15" t="s">
        <v>21</v>
      </c>
      <c r="C17" s="15"/>
      <c r="D17" s="16" t="s">
        <v>22</v>
      </c>
      <c r="E17" s="18">
        <v>1800</v>
      </c>
      <c r="F17" s="19"/>
      <c r="G17" s="6">
        <f t="shared" si="6"/>
        <v>0</v>
      </c>
      <c r="H17" s="7"/>
      <c r="I17" s="8">
        <f t="shared" si="7"/>
        <v>0</v>
      </c>
      <c r="J17" s="8">
        <f t="shared" si="8"/>
        <v>0</v>
      </c>
    </row>
    <row r="18" spans="1:10" ht="26.4" x14ac:dyDescent="0.3">
      <c r="A18" s="4">
        <v>10</v>
      </c>
      <c r="B18" s="15" t="s">
        <v>23</v>
      </c>
      <c r="C18" s="15"/>
      <c r="D18" s="16" t="s">
        <v>22</v>
      </c>
      <c r="E18" s="17">
        <v>750</v>
      </c>
      <c r="F18" s="19"/>
      <c r="G18" s="6">
        <f>E18*F18</f>
        <v>0</v>
      </c>
      <c r="H18" s="7"/>
      <c r="I18" s="8">
        <f>ROUND(G18*H18,2)</f>
        <v>0</v>
      </c>
      <c r="J18" s="8">
        <f>G18+I18</f>
        <v>0</v>
      </c>
    </row>
    <row r="19" spans="1:10" ht="21" customHeight="1" thickBot="1" x14ac:dyDescent="0.35">
      <c r="A19" s="22" t="s">
        <v>1</v>
      </c>
      <c r="B19" s="23"/>
      <c r="C19" s="23"/>
      <c r="D19" s="23"/>
      <c r="E19" s="23"/>
      <c r="F19" s="24"/>
      <c r="G19" s="10">
        <f>SUM(G9:G18)</f>
        <v>0</v>
      </c>
      <c r="H19" s="11"/>
      <c r="I19" s="12">
        <f>SUM(I9:I18)</f>
        <v>0</v>
      </c>
      <c r="J19" s="9">
        <f>SUM(J9:J18)</f>
        <v>0</v>
      </c>
    </row>
    <row r="20" spans="1:10" ht="46.5" customHeight="1" x14ac:dyDescent="0.3">
      <c r="A20" s="25" t="s">
        <v>30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3">
      <c r="A21" s="13"/>
      <c r="B21" s="14"/>
      <c r="C21" s="14"/>
      <c r="D21" s="14"/>
      <c r="E21" s="13"/>
      <c r="F21" s="14"/>
      <c r="G21" s="14"/>
      <c r="H21" s="14"/>
      <c r="I21" s="14" t="s">
        <v>4</v>
      </c>
      <c r="J21" s="14"/>
    </row>
  </sheetData>
  <mergeCells count="9">
    <mergeCell ref="A7:J7"/>
    <mergeCell ref="A19:F19"/>
    <mergeCell ref="A20:J20"/>
    <mergeCell ref="A1:J1"/>
    <mergeCell ref="A2:J2"/>
    <mergeCell ref="A3:J3"/>
    <mergeCell ref="A4:J4"/>
    <mergeCell ref="A5:J5"/>
    <mergeCell ref="A6:J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nabial</vt:lpstr>
      <vt:lpstr>nabial!Obszar_wydruku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Tomasz Dobosz</cp:lastModifiedBy>
  <cp:lastPrinted>2024-10-10T09:01:14Z</cp:lastPrinted>
  <dcterms:created xsi:type="dcterms:W3CDTF">2020-06-04T06:26:52Z</dcterms:created>
  <dcterms:modified xsi:type="dcterms:W3CDTF">2026-07-28T11:09:10Z</dcterms:modified>
</cp:coreProperties>
</file>